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4/SOLUSI/Capacity Development Need Assessment (CDNA)/2. Tender Docs/"/>
    </mc:Choice>
  </mc:AlternateContent>
  <xr:revisionPtr revIDLastSave="818" documentId="8_{876E7442-CAD7-44CC-B1A6-455427E47A40}" xr6:coauthVersionLast="47" xr6:coauthVersionMax="47" xr10:uidLastSave="{B290F448-BB00-482C-B83D-7B85CDBF1FBA}"/>
  <bookViews>
    <workbookView xWindow="-110" yWindow="-110" windowWidth="19420" windowHeight="10300" tabRatio="500" xr2:uid="{00000000-000D-0000-FFFF-FFFF00000000}"/>
  </bookViews>
  <sheets>
    <sheet name="OUTPUT" sheetId="1" r:id="rId1"/>
    <sheet name="Breakdown Cost"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9" i="1" l="1"/>
  <c r="F58" i="1"/>
  <c r="F57" i="1"/>
  <c r="F56" i="1"/>
  <c r="F61" i="1" s="1"/>
  <c r="F49" i="1"/>
  <c r="F48" i="1"/>
  <c r="F47" i="1"/>
  <c r="F41" i="1"/>
  <c r="F40" i="1"/>
  <c r="F33" i="1"/>
  <c r="F35" i="1" s="1"/>
  <c r="F26" i="1"/>
  <c r="F25" i="1"/>
  <c r="F24" i="1"/>
  <c r="F51" i="1" l="1"/>
  <c r="F28" i="1"/>
  <c r="E64" i="1" s="1"/>
  <c r="F43" i="1"/>
  <c r="E65" i="1" l="1"/>
  <c r="E66" i="1" s="1"/>
  <c r="F27" i="3" l="1"/>
  <c r="F58" i="3"/>
  <c r="F59" i="3"/>
  <c r="F60" i="3"/>
  <c r="F57" i="3"/>
  <c r="F50" i="3"/>
  <c r="F49" i="3"/>
  <c r="F48" i="3"/>
  <c r="F42" i="3"/>
  <c r="F41" i="3"/>
  <c r="F34" i="3"/>
  <c r="F36" i="3" s="1"/>
  <c r="F26" i="3"/>
  <c r="F25" i="3"/>
  <c r="F24" i="3"/>
  <c r="F29" i="3" s="1"/>
  <c r="F44" i="3" l="1"/>
  <c r="F62" i="3"/>
  <c r="F52" i="3"/>
  <c r="E65" i="3" l="1"/>
  <c r="E66" i="3" s="1"/>
  <c r="E6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14E3CBF-7334-4D5C-9018-162955557BC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D81F17D4-58CB-48DA-8B0B-908207D2DBA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7" authorId="0" shapeId="0" xr:uid="{15BFDBDA-59F9-40FE-A75A-94CCE375B03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5" authorId="0" shapeId="0" xr:uid="{F58C8EF1-CBA6-453A-A751-2353CC80269B}">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3" authorId="0" shapeId="0" xr:uid="{0D631453-E67C-4251-BA75-4B9E7C39B5F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D4A223DD-A606-44B4-89D9-8D21097479C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1" authorId="0" shapeId="0" xr:uid="{48EEC5B9-926A-47D2-A985-2DFEEF080639}">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2F8477EB-1575-4FFE-BBAD-549E389F2F1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6" authorId="0" shapeId="0" xr:uid="{B4F0D78E-827F-4A4A-BB5E-117EFBD1D929}">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4" authorId="0" shapeId="0" xr:uid="{DFF497C0-A7A2-4B32-B6AF-824E12C11A25}">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<sst xmlns="http://schemas.openxmlformats.org/spreadsheetml/2006/main" count="253" uniqueCount="70">
  <si>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</si>
  <si>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</si>
  <si>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</si>
  <si>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</si>
  <si>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</si>
  <si>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</si>
  <si>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</si>
  <si>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</si>
  <si>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</si>
  <si>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</si>
  <si>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</si>
  <si>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</si>
  <si>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</si>
  <si>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</si>
  <si>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</si>
  <si>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</si>
  <si>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</si>
  <si>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</si>
  <si>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</si>
  <si>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</si>
  <si>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</si>
  <si>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</si>
  <si>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</si>
  <si>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</si>
  <si>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</si>
  <si>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</si>
  <si>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</si>
  <si>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Subject to evidence</t>
  </si>
  <si>
    <t>Travel Expenses (no. 3.1.2.1 General Terms &amp; Conditions)</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</si>
  <si>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</si>
  <si>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</si>
  <si>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</si>
  <si>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</si>
  <si>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</si>
  <si>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</si>
  <si>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</si>
  <si>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2. Total cost must be exclusive to VAT 11%. Please provide the amount as the above price schedule form. Supporting documents of SPPKP (non PKP/PKP company) shall be provided.</t>
  </si>
  <si>
    <t>Other Costs (no. 3.1.3 General Terms &amp; Conditions)</t>
  </si>
  <si>
    <t>Lumpsum</t>
  </si>
  <si>
    <t>Project number: 21.9018.9-004.00</t>
  </si>
  <si>
    <t>Country of assignment: Indonesia</t>
  </si>
  <si>
    <t>Output/Deliverable based</t>
  </si>
  <si>
    <t>To Palu, Sulawesi Tengah</t>
  </si>
  <si>
    <t>Kep. Bangka Belitung</t>
  </si>
  <si>
    <t>Sulawesi Tengah</t>
  </si>
  <si>
    <t>Project: Solutions for Integrated Land and Seascape Management in Indonesia (SOLUSI)</t>
  </si>
  <si>
    <t>Period of assignment: August - October 2024</t>
  </si>
  <si>
    <t xml:space="preserve">Team Leader &amp; Lead Facilitator  </t>
  </si>
  <si>
    <t>Key Expert 1</t>
  </si>
  <si>
    <t>Key Expert 2</t>
  </si>
  <si>
    <t>Key Expert 3</t>
  </si>
  <si>
    <t>Team Leader and Experts</t>
  </si>
  <si>
    <t xml:space="preserve">Palu/Sigi/Donggala/Parigi Moutong </t>
  </si>
  <si>
    <t>Team Leader and Experts, Travel days</t>
  </si>
  <si>
    <t>Team Leader and Experts, 24hours</t>
  </si>
  <si>
    <t>Economy flight ticket v.v. (Team Leader &amp; experts)</t>
  </si>
  <si>
    <t>Airport Transfer v.v (Team Leader &amp; experts)</t>
  </si>
  <si>
    <t>to &amp; from airport Jakarta</t>
  </si>
  <si>
    <t>2 return trip x up to 4 Persons</t>
  </si>
  <si>
    <t>Car rental</t>
  </si>
  <si>
    <t>Contract-No.: 83468808</t>
  </si>
  <si>
    <t xml:space="preserve">FGD Preliminary - Transporation Allowance </t>
  </si>
  <si>
    <t>for Farmers and non ASN participants</t>
  </si>
  <si>
    <t>FGD Preliminary - Meeting Package</t>
  </si>
  <si>
    <t xml:space="preserve">FGD Result - Transporation Allowance </t>
  </si>
  <si>
    <t>FGD Result - Meeting Package</t>
  </si>
  <si>
    <t>1 unit car for up to 24 days</t>
  </si>
  <si>
    <t>Output 1</t>
  </si>
  <si>
    <t>Output 2</t>
  </si>
  <si>
    <t>Output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</si>
</sst>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4" x14ac:knownFonts="1">
    <font>
      <sz val="12"/>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cellStyleXfs>
  <cellXfs count="149">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1" fillId="0" borderId="0" xfId="0" applyFont="1" applyAlignment="1" applyProtection="1">
      <alignment horizontal="left"/>
      <protection locked="0"/>
    </xf>
    <xf numFmtId="0" fontId="5" fillId="0" borderId="0" xfId="0" applyFont="1"/>
    <xf numFmtId="0" fontId="1" fillId="0" borderId="0" xfId="0" applyFont="1"/>
    <xf numFmtId="164" fontId="1" fillId="0" borderId="0" xfId="3" applyNumberFormat="1" applyFont="1" applyBorder="1"/>
    <xf numFmtId="164" fontId="1"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7" fillId="0" borderId="15"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165" fontId="5" fillId="0" borderId="11" xfId="4" applyNumberFormat="1" applyFont="1" applyFill="1" applyBorder="1" applyAlignment="1">
      <alignment vertical="center" wrapText="1"/>
    </xf>
    <xf numFmtId="0" fontId="1"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12" fillId="0" borderId="1" xfId="0" applyFont="1" applyBorder="1" applyAlignment="1" applyProtection="1">
      <alignment horizontal="left" vertical="center" wrapText="1"/>
      <protection locked="0"/>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5" fillId="0" borderId="11" xfId="4" applyNumberFormat="1" applyFont="1" applyBorder="1" applyAlignment="1">
      <alignment horizontal="center" vertical="center" wrapText="1"/>
    </xf>
    <xf numFmtId="165" fontId="5" fillId="0" borderId="11" xfId="4" applyNumberFormat="1" applyFont="1" applyBorder="1" applyAlignment="1">
      <alignment vertical="center" wrapText="1"/>
    </xf>
    <xf numFmtId="165" fontId="5" fillId="0" borderId="0" xfId="4" applyNumberFormat="1" applyFont="1" applyBorder="1" applyAlignment="1">
      <alignment vertical="center" wrapText="1"/>
    </xf>
    <xf numFmtId="167" fontId="5" fillId="0" borderId="0" xfId="0" applyNumberFormat="1" applyFont="1" applyAlignment="1">
      <alignment horizontal="center" vertical="center" wrapText="1"/>
    </xf>
    <xf numFmtId="167" fontId="5" fillId="0" borderId="0" xfId="0" applyNumberFormat="1" applyFont="1" applyAlignment="1">
      <alignment vertical="center" wrapText="1"/>
    </xf>
    <xf numFmtId="0" fontId="1" fillId="0" borderId="5" xfId="0" applyFont="1" applyBorder="1" applyAlignment="1">
      <alignment horizontal="center"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2" fillId="0" borderId="0" xfId="0" applyFont="1" applyAlignment="1">
      <alignment vertical="center" wrapText="1"/>
    </xf>
    <xf numFmtId="0" fontId="1" fillId="2" borderId="0" xfId="0" applyFont="1" applyFill="1"/>
    <xf numFmtId="0" fontId="7" fillId="2" borderId="0" xfId="0" applyFont="1" applyFill="1"/>
    <xf numFmtId="0" fontId="6" fillId="0" borderId="16"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8" fontId="6" fillId="0" borderId="0" xfId="4" applyNumberFormat="1" applyFont="1" applyAlignment="1">
      <alignment vertical="top" wrapText="1"/>
    </xf>
    <xf numFmtId="169" fontId="6"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3" fillId="0" borderId="0" xfId="0" applyFont="1" applyAlignment="1">
      <alignment horizontal="left" vertical="center"/>
    </xf>
    <xf numFmtId="0" fontId="1"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1" fillId="0" borderId="0" xfId="0" applyFont="1" applyAlignment="1">
      <alignment vertical="top"/>
    </xf>
    <xf numFmtId="169" fontId="1" fillId="0" borderId="0" xfId="0" applyNumberFormat="1" applyFont="1"/>
    <xf numFmtId="42" fontId="7" fillId="0" borderId="0" xfId="3" applyNumberFormat="1" applyFont="1"/>
    <xf numFmtId="0" fontId="17" fillId="0" borderId="0" xfId="0" applyFont="1"/>
    <xf numFmtId="0" fontId="18" fillId="0" borderId="0" xfId="0" applyFont="1"/>
    <xf numFmtId="169" fontId="19" fillId="0" borderId="0" xfId="0" applyNumberFormat="1" applyFont="1"/>
    <xf numFmtId="0" fontId="5" fillId="0" borderId="18" xfId="0"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5" xfId="0" applyFont="1" applyBorder="1" applyAlignment="1">
      <alignment horizontal="center" vertical="center" wrapText="1"/>
    </xf>
    <xf numFmtId="41" fontId="7" fillId="0" borderId="5" xfId="3" applyFont="1" applyBorder="1" applyAlignment="1">
      <alignment horizontal="right" vertical="center" wrapText="1"/>
    </xf>
    <xf numFmtId="41" fontId="1" fillId="0" borderId="5" xfId="0" applyNumberFormat="1" applyFont="1" applyBorder="1" applyAlignment="1">
      <alignment horizontal="center" vertical="center" wrapText="1"/>
    </xf>
    <xf numFmtId="1" fontId="1" fillId="0" borderId="1" xfId="0" applyNumberFormat="1" applyFont="1" applyBorder="1" applyAlignment="1" applyProtection="1">
      <alignment horizontal="right" vertical="center" wrapText="1"/>
      <protection locked="0"/>
    </xf>
    <xf numFmtId="0" fontId="12" fillId="0" borderId="19" xfId="0" applyFont="1" applyBorder="1" applyAlignment="1" applyProtection="1">
      <alignment horizontal="left" vertical="center" wrapText="1"/>
      <protection locked="0"/>
    </xf>
    <xf numFmtId="0" fontId="1" fillId="0" borderId="19" xfId="0" applyFont="1" applyBorder="1" applyAlignment="1" applyProtection="1">
      <alignment horizontal="center" vertical="center" wrapText="1"/>
      <protection locked="0"/>
    </xf>
    <xf numFmtId="1" fontId="1" fillId="0" borderId="19" xfId="0" applyNumberFormat="1" applyFont="1" applyBorder="1" applyAlignment="1" applyProtection="1">
      <alignment horizontal="right" vertical="center" wrapText="1"/>
      <protection locked="0"/>
    </xf>
    <xf numFmtId="0" fontId="7" fillId="0" borderId="19"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0" fontId="22" fillId="0" borderId="2" xfId="0" applyFont="1" applyBorder="1" applyAlignment="1" applyProtection="1">
      <alignment vertical="center" wrapText="1"/>
      <protection locked="0"/>
    </xf>
    <xf numFmtId="0" fontId="22" fillId="0" borderId="1" xfId="0" applyFont="1" applyBorder="1" applyAlignment="1">
      <alignment horizontal="center" vertical="center" wrapText="1"/>
    </xf>
    <xf numFmtId="0" fontId="21" fillId="0" borderId="10" xfId="0" applyFont="1" applyBorder="1" applyAlignment="1">
      <alignment vertical="center" wrapText="1"/>
    </xf>
    <xf numFmtId="0" fontId="21" fillId="0" borderId="11" xfId="0" applyFont="1" applyBorder="1" applyAlignment="1">
      <alignment horizontal="center" vertical="center" wrapText="1"/>
    </xf>
    <xf numFmtId="166" fontId="21" fillId="0" borderId="11" xfId="4" applyNumberFormat="1" applyFont="1" applyBorder="1" applyAlignment="1">
      <alignment horizontal="center" vertical="center" wrapText="1"/>
    </xf>
    <xf numFmtId="165" fontId="21" fillId="0" borderId="11" xfId="4" applyNumberFormat="1" applyFont="1" applyBorder="1" applyAlignment="1">
      <alignment vertical="center" wrapText="1"/>
    </xf>
    <xf numFmtId="0" fontId="22" fillId="0" borderId="11" xfId="0" applyFont="1" applyBorder="1" applyAlignment="1">
      <alignment vertical="center" wrapText="1"/>
    </xf>
    <xf numFmtId="0" fontId="23"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5" xfId="0" applyFont="1" applyBorder="1" applyAlignment="1">
      <alignment horizontal="center" vertical="center" wrapText="1"/>
    </xf>
    <xf numFmtId="0" fontId="1" fillId="0" borderId="2" xfId="0" applyFont="1" applyBorder="1" applyAlignment="1">
      <alignment horizontal="left" vertical="center" wrapText="1"/>
    </xf>
    <xf numFmtId="0" fontId="1" fillId="0" borderId="20" xfId="0" applyFont="1" applyBorder="1" applyAlignment="1" applyProtection="1">
      <alignment vertical="center" wrapText="1"/>
      <protection locked="0"/>
    </xf>
    <xf numFmtId="0" fontId="1" fillId="0" borderId="1" xfId="0" applyFont="1" applyBorder="1" applyAlignment="1">
      <alignment horizontal="left" vertical="center" wrapText="1"/>
    </xf>
    <xf numFmtId="165" fontId="1" fillId="0" borderId="1" xfId="4" applyNumberFormat="1" applyFont="1" applyBorder="1" applyAlignment="1" applyProtection="1">
      <alignment horizontal="right" vertical="center" wrapText="1"/>
      <protection locked="0"/>
    </xf>
    <xf numFmtId="0" fontId="22" fillId="0" borderId="4" xfId="0" applyFont="1" applyBorder="1" applyAlignment="1">
      <alignment horizontal="left" vertical="center" wrapText="1"/>
    </xf>
    <xf numFmtId="1" fontId="1" fillId="0" borderId="1" xfId="3" applyNumberFormat="1" applyFont="1" applyBorder="1" applyAlignment="1" applyProtection="1">
      <alignment horizontal="right" vertical="center" wrapText="1"/>
      <protection locked="0"/>
    </xf>
    <xf numFmtId="0" fontId="22" fillId="0" borderId="19" xfId="0" applyFont="1" applyBorder="1" applyAlignment="1">
      <alignment horizontal="center" vertical="center" wrapText="1"/>
    </xf>
    <xf numFmtId="165" fontId="22" fillId="0" borderId="19" xfId="4" applyNumberFormat="1" applyFont="1" applyFill="1" applyBorder="1" applyAlignment="1" applyProtection="1">
      <alignment horizontal="center" vertical="center" wrapText="1"/>
      <protection locked="0"/>
    </xf>
    <xf numFmtId="0" fontId="22" fillId="0" borderId="15" xfId="0" applyFont="1" applyBorder="1" applyAlignment="1">
      <alignment horizontal="left" vertical="center" wrapText="1"/>
    </xf>
    <xf numFmtId="41" fontId="23" fillId="0" borderId="5" xfId="3" applyFont="1" applyBorder="1" applyAlignment="1">
      <alignment horizontal="right" vertical="center" wrapText="1"/>
    </xf>
    <xf numFmtId="41" fontId="22" fillId="0" borderId="5" xfId="3" applyFont="1" applyBorder="1" applyAlignment="1">
      <alignment horizontal="right" vertical="center" wrapText="1"/>
    </xf>
    <xf numFmtId="0" fontId="1" fillId="0" borderId="17" xfId="0" applyFont="1" applyBorder="1" applyAlignment="1" applyProtection="1">
      <alignment vertical="center" wrapText="1"/>
      <protection locked="0"/>
    </xf>
    <xf numFmtId="0" fontId="7" fillId="0" borderId="21" xfId="0" applyFont="1" applyBorder="1" applyAlignment="1" applyProtection="1">
      <alignment horizontal="left" vertical="center" wrapText="1"/>
      <protection locked="0"/>
    </xf>
    <xf numFmtId="0" fontId="22" fillId="0" borderId="1" xfId="0" applyFont="1" applyBorder="1" applyAlignment="1" applyProtection="1">
      <alignment horizontal="center" vertical="center" wrapText="1"/>
      <protection locked="0"/>
    </xf>
    <xf numFmtId="0" fontId="6" fillId="4" borderId="22" xfId="0" applyFont="1" applyFill="1" applyBorder="1" applyAlignment="1">
      <alignment horizontal="left" vertical="center" wrapText="1"/>
    </xf>
    <xf numFmtId="0" fontId="20" fillId="4" borderId="22" xfId="0" applyFont="1" applyFill="1" applyBorder="1" applyAlignment="1">
      <alignment horizontal="left" vertical="center" wrapText="1"/>
    </xf>
    <xf numFmtId="0" fontId="21" fillId="0" borderId="12" xfId="0" applyFont="1" applyBorder="1" applyAlignment="1">
      <alignment horizontal="left" vertical="center" wrapText="1"/>
    </xf>
    <xf numFmtId="0" fontId="21" fillId="0" borderId="4" xfId="0" applyFont="1" applyBorder="1" applyAlignment="1">
      <alignment horizontal="left" vertical="center" wrapText="1"/>
    </xf>
    <xf numFmtId="0" fontId="21" fillId="0" borderId="1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applyAlignment="1">
      <alignment horizontal="center" vertical="top"/>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16" fillId="0" borderId="0" xfId="0" applyFont="1" applyAlignment="1">
      <alignment horizontal="center"/>
    </xf>
    <xf numFmtId="0" fontId="5" fillId="3" borderId="0" xfId="0" applyFont="1" applyFill="1" applyAlignment="1">
      <alignment horizontal="center" vertical="center" wrapText="1"/>
    </xf>
    <xf numFmtId="0" fontId="6" fillId="4" borderId="0" xfId="0" applyFont="1" applyFill="1" applyAlignment="1">
      <alignment horizontal="left"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20" fillId="4" borderId="0" xfId="0" applyFont="1" applyFill="1" applyAlignment="1">
      <alignment horizontal="left"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59" y="78442"/>
          <a:ext cx="1656869" cy="547487"/>
        </a:xfrm>
        <a:prstGeom prst="rect">
          <a:avLst/>
        </a:prstGeom>
      </xdr:spPr>
    </xdr:pic>
    <xdr:clientData/>
  </xdr:twoCellAnchor>
  <xdr:oneCellAnchor>
    <xdr:from>
      <xdr:col>0</xdr:col>
      <xdr:colOff>112059</xdr:colOff>
      <xdr:row>0</xdr:row>
      <xdr:rowOff>78442</xdr:rowOff>
    </xdr:from>
    <xdr:ext cx="1656869" cy="547487"/>
    <xdr:pic>
      <xdr:nvPicPr>
        <xdr:cNvPr id="3" name="image1.jpeg">
          <a:extLst>
            <a:ext uri="{FF2B5EF4-FFF2-40B4-BE49-F238E27FC236}">
              <a16:creationId xmlns:a16="http://schemas.microsoft.com/office/drawing/2014/main" id="{A6E5A164-D426-46C4-8D21-43120597E388}"/>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34F1560C-D7C5-422A-A13B-8B9EDF1377EB}"/>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81"/>
  <sheetViews>
    <sheetView showGridLines="0" tabSelected="1" zoomScale="70" zoomScaleNormal="70" zoomScalePageLayoutView="72" workbookViewId="0">
      <selection activeCell="F28" sqref="F28"/>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6384" width="11" style="15"/>
  </cols>
  <sheetData>
    <row r="2" spans="1:8" s="14" customFormat="1" ht="23" x14ac:dyDescent="0.5">
      <c r="A2" s="133" t="s">
        <v>32</v>
      </c>
      <c r="B2" s="133"/>
      <c r="C2" s="133"/>
      <c r="D2" s="133"/>
      <c r="E2" s="133"/>
      <c r="F2" s="133"/>
      <c r="G2" s="133"/>
      <c r="H2" s="133"/>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31"/>
      <c r="E6" s="131"/>
      <c r="F6" s="131"/>
    </row>
    <row r="7" spans="1:8" ht="18.75" customHeight="1" x14ac:dyDescent="0.3">
      <c r="C7" s="4" t="s">
        <v>1</v>
      </c>
      <c r="D7" s="132"/>
      <c r="E7" s="132"/>
      <c r="F7" s="132"/>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60</v>
      </c>
      <c r="B12" s="1"/>
      <c r="C12" s="6"/>
      <c r="D12" s="6"/>
      <c r="E12" s="6"/>
      <c r="F12" s="6"/>
    </row>
    <row r="13" spans="1:8" ht="18.75" customHeight="1" x14ac:dyDescent="0.3">
      <c r="A13" s="1" t="s">
        <v>45</v>
      </c>
      <c r="B13" s="1"/>
      <c r="C13" s="6"/>
      <c r="D13" s="6"/>
      <c r="E13" s="6"/>
      <c r="F13" s="6"/>
    </row>
    <row r="14" spans="1:8" ht="18.75" customHeight="1" x14ac:dyDescent="0.3">
      <c r="A14" s="1" t="s">
        <v>39</v>
      </c>
      <c r="B14" s="1"/>
      <c r="C14" s="6"/>
      <c r="D14" s="6"/>
      <c r="E14" s="6"/>
      <c r="F14" s="6"/>
    </row>
    <row r="15" spans="1:8" ht="18.75" customHeight="1" x14ac:dyDescent="0.3">
      <c r="A15" s="1" t="s">
        <v>40</v>
      </c>
      <c r="B15" s="1"/>
      <c r="C15" s="6"/>
      <c r="D15" s="6"/>
      <c r="E15" s="6"/>
      <c r="F15" s="6"/>
    </row>
    <row r="16" spans="1:8" ht="18.75" customHeight="1" x14ac:dyDescent="0.3">
      <c r="A16" s="1" t="s">
        <v>46</v>
      </c>
      <c r="B16" s="1"/>
      <c r="C16" s="6"/>
      <c r="D16" s="6"/>
      <c r="E16" s="6"/>
      <c r="F16" s="6"/>
    </row>
    <row r="17" spans="1:8" x14ac:dyDescent="0.3">
      <c r="A17" s="2" t="s">
        <v>7</v>
      </c>
      <c r="B17" s="2"/>
      <c r="C17" s="7"/>
      <c r="D17" s="130"/>
      <c r="E17" s="130"/>
      <c r="F17" s="130"/>
    </row>
    <row r="18" spans="1:8" x14ac:dyDescent="0.3">
      <c r="A18" s="2"/>
      <c r="B18" s="2"/>
      <c r="C18" s="7"/>
      <c r="D18" s="10"/>
      <c r="E18" s="10"/>
      <c r="F18" s="10"/>
    </row>
    <row r="19" spans="1:8" x14ac:dyDescent="0.3">
      <c r="A19" s="2"/>
      <c r="B19" s="2"/>
      <c r="C19" s="7"/>
      <c r="D19" s="10"/>
      <c r="E19" s="10"/>
      <c r="F19" s="10"/>
      <c r="G19" s="21"/>
    </row>
    <row r="20" spans="1:8" ht="12" customHeight="1" x14ac:dyDescent="0.3">
      <c r="A20" s="12"/>
      <c r="B20" s="11"/>
      <c r="C20" s="11"/>
      <c r="D20" s="11"/>
      <c r="E20" s="11"/>
      <c r="F20" s="11"/>
      <c r="H20" s="16"/>
    </row>
    <row r="21" spans="1:8" x14ac:dyDescent="0.3">
      <c r="A21" s="134" t="s">
        <v>8</v>
      </c>
      <c r="B21" s="134"/>
      <c r="C21" s="134"/>
      <c r="D21" s="134"/>
      <c r="E21" s="134"/>
      <c r="F21" s="134"/>
      <c r="G21" s="134"/>
      <c r="H21" s="134"/>
    </row>
    <row r="22" spans="1:8" ht="14.5" thickBot="1" x14ac:dyDescent="0.35">
      <c r="A22" s="112" t="s">
        <v>24</v>
      </c>
      <c r="B22" s="112"/>
      <c r="C22" s="112"/>
      <c r="D22" s="112"/>
      <c r="E22" s="112"/>
      <c r="F22" s="112"/>
      <c r="G22" s="112"/>
      <c r="H22" s="112"/>
    </row>
    <row r="23" spans="1:8" x14ac:dyDescent="0.3">
      <c r="A23" s="18" t="s">
        <v>5</v>
      </c>
      <c r="B23" s="19" t="s">
        <v>9</v>
      </c>
      <c r="C23" s="19" t="s">
        <v>10</v>
      </c>
      <c r="D23" s="20" t="s">
        <v>11</v>
      </c>
      <c r="E23" s="20" t="s">
        <v>12</v>
      </c>
      <c r="F23" s="19" t="s">
        <v>13</v>
      </c>
      <c r="G23" s="19" t="s">
        <v>14</v>
      </c>
      <c r="H23" s="73" t="s">
        <v>15</v>
      </c>
    </row>
    <row r="24" spans="1:8" ht="22" customHeight="1" x14ac:dyDescent="0.3">
      <c r="A24" s="22" t="s">
        <v>67</v>
      </c>
      <c r="B24" s="23"/>
      <c r="C24" s="24">
        <v>1</v>
      </c>
      <c r="D24" s="23">
        <v>1</v>
      </c>
      <c r="E24" s="25">
        <v>0</v>
      </c>
      <c r="F24" s="26">
        <f>C24*D24*E24</f>
        <v>0</v>
      </c>
      <c r="G24" s="74" t="s">
        <v>38</v>
      </c>
      <c r="H24" s="74" t="s">
        <v>41</v>
      </c>
    </row>
    <row r="25" spans="1:8" ht="19" customHeight="1" x14ac:dyDescent="0.3">
      <c r="A25" s="22" t="s">
        <v>68</v>
      </c>
      <c r="B25" s="40"/>
      <c r="C25" s="23">
        <v>1</v>
      </c>
      <c r="D25" s="23">
        <v>1</v>
      </c>
      <c r="E25" s="103">
        <v>0</v>
      </c>
      <c r="F25" s="78">
        <f>C25*D25*E25</f>
        <v>0</v>
      </c>
      <c r="G25" s="74" t="s">
        <v>38</v>
      </c>
      <c r="H25" s="74" t="s">
        <v>41</v>
      </c>
    </row>
    <row r="26" spans="1:8" ht="23" customHeight="1" x14ac:dyDescent="0.3">
      <c r="A26" s="22" t="s">
        <v>69</v>
      </c>
      <c r="B26" s="79"/>
      <c r="C26" s="80">
        <v>1</v>
      </c>
      <c r="D26" s="80">
        <v>1</v>
      </c>
      <c r="E26" s="81">
        <v>0</v>
      </c>
      <c r="F26" s="81">
        <f>C26*D26*E26</f>
        <v>0</v>
      </c>
      <c r="G26" s="82" t="s">
        <v>38</v>
      </c>
      <c r="H26" s="74" t="s">
        <v>41</v>
      </c>
    </row>
    <row r="27" spans="1:8" ht="14.5" customHeight="1" x14ac:dyDescent="0.3">
      <c r="A27" s="109"/>
      <c r="B27" s="79"/>
      <c r="C27" s="80"/>
      <c r="D27" s="80"/>
      <c r="E27" s="81"/>
      <c r="F27" s="81"/>
      <c r="G27" s="82"/>
      <c r="H27" s="110"/>
    </row>
    <row r="28" spans="1:8" ht="14.5" thickBot="1" x14ac:dyDescent="0.35">
      <c r="A28" s="28" t="s">
        <v>16</v>
      </c>
      <c r="B28" s="29"/>
      <c r="C28" s="30"/>
      <c r="D28" s="29"/>
      <c r="E28" s="30"/>
      <c r="F28" s="31">
        <f>SUM(F24:F27)</f>
        <v>0</v>
      </c>
      <c r="G28" s="32"/>
      <c r="H28" s="33"/>
    </row>
    <row r="29" spans="1:8" ht="10.5" customHeight="1" x14ac:dyDescent="0.3">
      <c r="A29" s="34"/>
      <c r="B29" s="35"/>
      <c r="C29" s="36"/>
      <c r="D29" s="35"/>
      <c r="E29" s="36"/>
      <c r="F29" s="37"/>
      <c r="G29" s="38"/>
      <c r="H29" s="39"/>
    </row>
    <row r="30" spans="1:8" ht="14.5" thickBot="1" x14ac:dyDescent="0.35">
      <c r="A30" s="112" t="s">
        <v>25</v>
      </c>
      <c r="B30" s="112"/>
      <c r="C30" s="112"/>
      <c r="D30" s="112"/>
      <c r="E30" s="112"/>
      <c r="F30" s="112"/>
      <c r="G30" s="112"/>
      <c r="H30" s="112"/>
    </row>
    <row r="31" spans="1:8" x14ac:dyDescent="0.3">
      <c r="A31" s="124" t="s">
        <v>17</v>
      </c>
      <c r="B31" s="126" t="s">
        <v>35</v>
      </c>
      <c r="C31" s="126" t="s">
        <v>10</v>
      </c>
      <c r="D31" s="128" t="s">
        <v>11</v>
      </c>
      <c r="E31" s="128" t="s">
        <v>12</v>
      </c>
      <c r="F31" s="126" t="s">
        <v>13</v>
      </c>
      <c r="G31" s="126" t="s">
        <v>14</v>
      </c>
      <c r="H31" s="122" t="s">
        <v>15</v>
      </c>
    </row>
    <row r="32" spans="1:8" x14ac:dyDescent="0.3">
      <c r="A32" s="125"/>
      <c r="B32" s="127"/>
      <c r="C32" s="127"/>
      <c r="D32" s="129"/>
      <c r="E32" s="129"/>
      <c r="F32" s="127"/>
      <c r="G32" s="127"/>
      <c r="H32" s="123"/>
    </row>
    <row r="33" spans="1:8" ht="39.5" customHeight="1" x14ac:dyDescent="0.3">
      <c r="A33" s="22" t="s">
        <v>51</v>
      </c>
      <c r="B33" s="23" t="s">
        <v>52</v>
      </c>
      <c r="C33" s="24">
        <v>24</v>
      </c>
      <c r="D33" s="41">
        <v>4</v>
      </c>
      <c r="E33" s="25">
        <v>600000</v>
      </c>
      <c r="F33" s="26">
        <f>C33*D33*E33</f>
        <v>57600000</v>
      </c>
      <c r="G33" s="42" t="s">
        <v>27</v>
      </c>
      <c r="H33" s="27" t="s">
        <v>18</v>
      </c>
    </row>
    <row r="34" spans="1:8" ht="18" customHeight="1" x14ac:dyDescent="0.3">
      <c r="A34" s="99"/>
      <c r="B34" s="23"/>
      <c r="C34" s="24"/>
      <c r="D34" s="41"/>
      <c r="E34" s="25"/>
      <c r="F34" s="26"/>
      <c r="G34" s="42"/>
      <c r="H34" s="27"/>
    </row>
    <row r="35" spans="1:8" ht="22.5" customHeight="1" thickBot="1" x14ac:dyDescent="0.35">
      <c r="A35" s="28" t="s">
        <v>16</v>
      </c>
      <c r="B35" s="29"/>
      <c r="C35" s="44"/>
      <c r="D35" s="29"/>
      <c r="E35" s="44"/>
      <c r="F35" s="45">
        <f>SUM(F33:F34)</f>
        <v>57600000</v>
      </c>
      <c r="G35" s="32"/>
      <c r="H35" s="33"/>
    </row>
    <row r="36" spans="1:8" x14ac:dyDescent="0.3">
      <c r="A36" s="34"/>
      <c r="B36" s="35"/>
      <c r="C36" s="36"/>
      <c r="D36" s="35"/>
      <c r="E36" s="36"/>
      <c r="F36" s="46"/>
      <c r="G36" s="38"/>
      <c r="H36" s="39"/>
    </row>
    <row r="37" spans="1:8" ht="14.5" thickBot="1" x14ac:dyDescent="0.35">
      <c r="A37" s="112" t="s">
        <v>26</v>
      </c>
      <c r="B37" s="112"/>
      <c r="C37" s="112"/>
      <c r="D37" s="112"/>
      <c r="E37" s="112"/>
      <c r="F37" s="112"/>
      <c r="G37" s="112"/>
      <c r="H37" s="112"/>
    </row>
    <row r="38" spans="1:8" x14ac:dyDescent="0.3">
      <c r="A38" s="124" t="s">
        <v>17</v>
      </c>
      <c r="B38" s="126" t="s">
        <v>35</v>
      </c>
      <c r="C38" s="126" t="s">
        <v>10</v>
      </c>
      <c r="D38" s="128" t="s">
        <v>11</v>
      </c>
      <c r="E38" s="128" t="s">
        <v>12</v>
      </c>
      <c r="F38" s="126" t="s">
        <v>13</v>
      </c>
      <c r="G38" s="126" t="s">
        <v>14</v>
      </c>
      <c r="H38" s="122" t="s">
        <v>15</v>
      </c>
    </row>
    <row r="39" spans="1:8" x14ac:dyDescent="0.3">
      <c r="A39" s="125"/>
      <c r="B39" s="127"/>
      <c r="C39" s="127"/>
      <c r="D39" s="129"/>
      <c r="E39" s="129"/>
      <c r="F39" s="127"/>
      <c r="G39" s="127"/>
      <c r="H39" s="123"/>
    </row>
    <row r="40" spans="1:8" ht="36" customHeight="1" x14ac:dyDescent="0.3">
      <c r="A40" s="22" t="s">
        <v>53</v>
      </c>
      <c r="B40" s="23" t="s">
        <v>52</v>
      </c>
      <c r="C40" s="24">
        <v>4</v>
      </c>
      <c r="D40" s="41">
        <v>4</v>
      </c>
      <c r="E40" s="25">
        <v>260000</v>
      </c>
      <c r="F40" s="26">
        <f>C40*D40*E40</f>
        <v>4160000</v>
      </c>
      <c r="G40" s="42" t="s">
        <v>38</v>
      </c>
      <c r="H40" s="27" t="s">
        <v>18</v>
      </c>
    </row>
    <row r="41" spans="1:8" ht="36" customHeight="1" x14ac:dyDescent="0.3">
      <c r="A41" s="22" t="s">
        <v>54</v>
      </c>
      <c r="B41" s="23" t="s">
        <v>52</v>
      </c>
      <c r="C41" s="24">
        <v>20</v>
      </c>
      <c r="D41" s="41">
        <v>4</v>
      </c>
      <c r="E41" s="25">
        <v>380000</v>
      </c>
      <c r="F41" s="26">
        <f>C41*D41*E41</f>
        <v>30400000</v>
      </c>
      <c r="G41" s="42" t="s">
        <v>38</v>
      </c>
      <c r="H41" s="27" t="s">
        <v>18</v>
      </c>
    </row>
    <row r="42" spans="1:8" ht="17.5" customHeight="1" x14ac:dyDescent="0.3">
      <c r="A42" s="99"/>
      <c r="B42" s="23"/>
      <c r="C42" s="24"/>
      <c r="D42" s="41"/>
      <c r="E42" s="25"/>
      <c r="F42" s="26"/>
      <c r="G42" s="42"/>
      <c r="H42" s="27"/>
    </row>
    <row r="43" spans="1:8" ht="22.5" customHeight="1" thickBot="1" x14ac:dyDescent="0.35">
      <c r="A43" s="28" t="s">
        <v>16</v>
      </c>
      <c r="B43" s="29"/>
      <c r="C43" s="44"/>
      <c r="D43" s="29"/>
      <c r="E43" s="44"/>
      <c r="F43" s="45">
        <f>SUM(F40:F42)</f>
        <v>34560000</v>
      </c>
      <c r="G43" s="32"/>
      <c r="H43" s="33"/>
    </row>
    <row r="44" spans="1:8" x14ac:dyDescent="0.3">
      <c r="A44" s="34"/>
      <c r="B44" s="35"/>
      <c r="C44" s="35"/>
      <c r="D44" s="35"/>
      <c r="E44" s="47"/>
      <c r="F44" s="48"/>
      <c r="G44" s="38"/>
      <c r="H44" s="39"/>
    </row>
    <row r="45" spans="1:8" ht="14.5" thickBot="1" x14ac:dyDescent="0.35">
      <c r="A45" s="112" t="s">
        <v>28</v>
      </c>
      <c r="B45" s="112"/>
      <c r="C45" s="112"/>
      <c r="D45" s="112"/>
      <c r="E45" s="112"/>
      <c r="F45" s="112"/>
      <c r="G45" s="112"/>
      <c r="H45" s="112"/>
    </row>
    <row r="46" spans="1:8" x14ac:dyDescent="0.3">
      <c r="A46" s="18" t="s">
        <v>17</v>
      </c>
      <c r="B46" s="19" t="s">
        <v>35</v>
      </c>
      <c r="C46" s="19" t="s">
        <v>10</v>
      </c>
      <c r="D46" s="20" t="s">
        <v>11</v>
      </c>
      <c r="E46" s="20" t="s">
        <v>12</v>
      </c>
      <c r="F46" s="19" t="s">
        <v>13</v>
      </c>
      <c r="G46" s="19" t="s">
        <v>14</v>
      </c>
      <c r="H46" s="19" t="s">
        <v>15</v>
      </c>
    </row>
    <row r="47" spans="1:8" ht="31.5" customHeight="1" x14ac:dyDescent="0.3">
      <c r="A47" s="98" t="s">
        <v>55</v>
      </c>
      <c r="B47" s="49" t="s">
        <v>42</v>
      </c>
      <c r="C47" s="49">
        <v>4</v>
      </c>
      <c r="D47" s="75">
        <v>4</v>
      </c>
      <c r="E47" s="76">
        <v>2500000</v>
      </c>
      <c r="F47" s="77">
        <f t="shared" ref="F47:F49" si="0">C47*D47*E47</f>
        <v>40000000</v>
      </c>
      <c r="G47" s="83" t="s">
        <v>27</v>
      </c>
      <c r="H47" s="27" t="s">
        <v>58</v>
      </c>
    </row>
    <row r="48" spans="1:8" ht="39" customHeight="1" x14ac:dyDescent="0.3">
      <c r="A48" s="100" t="s">
        <v>56</v>
      </c>
      <c r="B48" s="23" t="s">
        <v>57</v>
      </c>
      <c r="C48" s="43">
        <v>4</v>
      </c>
      <c r="D48" s="41">
        <v>4</v>
      </c>
      <c r="E48" s="101">
        <v>600000</v>
      </c>
      <c r="F48" s="26">
        <f t="shared" si="0"/>
        <v>9600000</v>
      </c>
      <c r="G48" s="83" t="s">
        <v>27</v>
      </c>
      <c r="H48" s="27" t="s">
        <v>58</v>
      </c>
    </row>
    <row r="49" spans="1:8" ht="39" customHeight="1" x14ac:dyDescent="0.3">
      <c r="A49" s="100" t="s">
        <v>59</v>
      </c>
      <c r="B49" s="111" t="s">
        <v>52</v>
      </c>
      <c r="C49" s="43">
        <v>24</v>
      </c>
      <c r="D49" s="41">
        <v>1</v>
      </c>
      <c r="E49" s="101">
        <v>1100000</v>
      </c>
      <c r="F49" s="26">
        <f t="shared" si="0"/>
        <v>26400000</v>
      </c>
      <c r="G49" s="83" t="s">
        <v>27</v>
      </c>
      <c r="H49" s="27" t="s">
        <v>66</v>
      </c>
    </row>
    <row r="50" spans="1:8" ht="19" customHeight="1" x14ac:dyDescent="0.3">
      <c r="A50" s="100"/>
      <c r="B50" s="23"/>
      <c r="C50" s="43"/>
      <c r="D50" s="41"/>
      <c r="E50" s="101"/>
      <c r="F50" s="26"/>
      <c r="G50" s="83"/>
      <c r="H50" s="27"/>
    </row>
    <row r="51" spans="1:8" ht="23" customHeight="1" thickBot="1" x14ac:dyDescent="0.35">
      <c r="A51" s="28" t="s">
        <v>16</v>
      </c>
      <c r="B51" s="29"/>
      <c r="C51" s="44"/>
      <c r="D51" s="29"/>
      <c r="E51" s="50"/>
      <c r="F51" s="45">
        <f>SUM(F47:F50)</f>
        <v>76000000</v>
      </c>
      <c r="G51" s="32"/>
      <c r="H51" s="33"/>
    </row>
    <row r="52" spans="1:8" x14ac:dyDescent="0.3">
      <c r="A52" s="34"/>
      <c r="B52" s="35"/>
      <c r="C52" s="36"/>
      <c r="D52" s="35"/>
      <c r="E52" s="51"/>
      <c r="F52" s="46"/>
      <c r="G52" s="38"/>
      <c r="H52" s="39"/>
    </row>
    <row r="53" spans="1:8" ht="14.5" thickBot="1" x14ac:dyDescent="0.35">
      <c r="A53" s="113" t="s">
        <v>37</v>
      </c>
      <c r="B53" s="113"/>
      <c r="C53" s="113"/>
      <c r="D53" s="113"/>
      <c r="E53" s="113"/>
      <c r="F53" s="113"/>
      <c r="G53" s="113"/>
      <c r="H53" s="113"/>
    </row>
    <row r="54" spans="1:8" x14ac:dyDescent="0.3">
      <c r="A54" s="114" t="s">
        <v>17</v>
      </c>
      <c r="B54" s="116" t="s">
        <v>35</v>
      </c>
      <c r="C54" s="116" t="s">
        <v>10</v>
      </c>
      <c r="D54" s="118" t="s">
        <v>11</v>
      </c>
      <c r="E54" s="118" t="s">
        <v>12</v>
      </c>
      <c r="F54" s="116" t="s">
        <v>13</v>
      </c>
      <c r="G54" s="116" t="s">
        <v>14</v>
      </c>
      <c r="H54" s="120" t="s">
        <v>15</v>
      </c>
    </row>
    <row r="55" spans="1:8" x14ac:dyDescent="0.3">
      <c r="A55" s="115"/>
      <c r="B55" s="117"/>
      <c r="C55" s="117"/>
      <c r="D55" s="119"/>
      <c r="E55" s="119"/>
      <c r="F55" s="117"/>
      <c r="G55" s="117"/>
      <c r="H55" s="121"/>
    </row>
    <row r="56" spans="1:8" ht="33" customHeight="1" x14ac:dyDescent="0.3">
      <c r="A56" s="84" t="s">
        <v>61</v>
      </c>
      <c r="B56" s="111" t="s">
        <v>52</v>
      </c>
      <c r="C56" s="104">
        <v>20</v>
      </c>
      <c r="D56" s="105">
        <v>4</v>
      </c>
      <c r="E56" s="107">
        <v>200000</v>
      </c>
      <c r="F56" s="108">
        <f>C56*D56*E56</f>
        <v>16000000</v>
      </c>
      <c r="G56" s="83" t="s">
        <v>27</v>
      </c>
      <c r="H56" s="106" t="s">
        <v>62</v>
      </c>
    </row>
    <row r="57" spans="1:8" ht="41" customHeight="1" x14ac:dyDescent="0.3">
      <c r="A57" s="102" t="s">
        <v>63</v>
      </c>
      <c r="B57" s="111" t="s">
        <v>52</v>
      </c>
      <c r="C57" s="104">
        <v>70</v>
      </c>
      <c r="D57" s="105">
        <v>4</v>
      </c>
      <c r="E57" s="107">
        <v>100000</v>
      </c>
      <c r="F57" s="108">
        <f>C57*D57*E57</f>
        <v>28000000</v>
      </c>
      <c r="G57" s="83" t="s">
        <v>27</v>
      </c>
      <c r="H57" s="106"/>
    </row>
    <row r="58" spans="1:8" ht="41" customHeight="1" x14ac:dyDescent="0.3">
      <c r="A58" s="84" t="s">
        <v>64</v>
      </c>
      <c r="B58" s="85" t="s">
        <v>43</v>
      </c>
      <c r="C58" s="104">
        <v>20</v>
      </c>
      <c r="D58" s="105">
        <v>4</v>
      </c>
      <c r="E58" s="107">
        <v>200000</v>
      </c>
      <c r="F58" s="108">
        <f>C58*D58*E58</f>
        <v>16000000</v>
      </c>
      <c r="G58" s="83" t="s">
        <v>27</v>
      </c>
      <c r="H58" s="106" t="s">
        <v>62</v>
      </c>
    </row>
    <row r="59" spans="1:8" ht="41" customHeight="1" x14ac:dyDescent="0.3">
      <c r="A59" s="102" t="s">
        <v>65</v>
      </c>
      <c r="B59" s="85" t="s">
        <v>44</v>
      </c>
      <c r="C59" s="104">
        <v>70</v>
      </c>
      <c r="D59" s="105">
        <v>4</v>
      </c>
      <c r="E59" s="107">
        <v>100000</v>
      </c>
      <c r="F59" s="108">
        <f>C59*D59*E59</f>
        <v>28000000</v>
      </c>
      <c r="G59" s="83" t="s">
        <v>27</v>
      </c>
      <c r="H59" s="106"/>
    </row>
    <row r="60" spans="1:8" ht="17.5" customHeight="1" x14ac:dyDescent="0.3">
      <c r="A60" s="92"/>
      <c r="B60" s="93"/>
      <c r="C60" s="93"/>
      <c r="D60" s="94"/>
      <c r="E60" s="95"/>
      <c r="F60" s="96"/>
      <c r="G60" s="96"/>
      <c r="H60" s="97"/>
    </row>
    <row r="61" spans="1:8" ht="17.5" customHeight="1" thickBot="1" x14ac:dyDescent="0.35">
      <c r="A61" s="86" t="s">
        <v>16</v>
      </c>
      <c r="B61" s="87"/>
      <c r="C61" s="88"/>
      <c r="D61" s="87"/>
      <c r="E61" s="88"/>
      <c r="F61" s="89">
        <f>SUM(F56:F60)</f>
        <v>88000000</v>
      </c>
      <c r="G61" s="90"/>
      <c r="H61" s="91"/>
    </row>
    <row r="62" spans="1:8" s="38" customFormat="1" ht="17.5" customHeight="1" x14ac:dyDescent="0.3">
      <c r="A62" s="52"/>
      <c r="B62" s="53"/>
      <c r="E62" s="54"/>
      <c r="F62" s="9"/>
    </row>
    <row r="63" spans="1:8" s="38" customFormat="1" ht="17.5" customHeight="1" thickBot="1" x14ac:dyDescent="0.4">
      <c r="F63" s="9"/>
    </row>
    <row r="64" spans="1:8" s="38" customFormat="1" ht="17.5" customHeight="1" x14ac:dyDescent="0.35">
      <c r="A64" s="55" t="s">
        <v>16</v>
      </c>
      <c r="B64" s="56"/>
      <c r="C64" s="57"/>
      <c r="D64" s="58"/>
      <c r="E64" s="59">
        <f>SUM(F28+F35+F43+F51+F61)</f>
        <v>256160000</v>
      </c>
      <c r="F64" s="9"/>
    </row>
    <row r="65" spans="1:8" s="38" customFormat="1" x14ac:dyDescent="0.3">
      <c r="A65" s="14" t="s">
        <v>33</v>
      </c>
      <c r="B65" s="15"/>
      <c r="C65" s="15"/>
      <c r="D65" s="15"/>
      <c r="E65" s="69">
        <f>E64*11%</f>
        <v>28177600</v>
      </c>
      <c r="F65" s="21"/>
      <c r="G65" s="15"/>
      <c r="H65" s="15"/>
    </row>
    <row r="66" spans="1:8" s="38" customFormat="1" ht="16.5" x14ac:dyDescent="0.35">
      <c r="A66" s="70" t="s">
        <v>34</v>
      </c>
      <c r="B66" s="71"/>
      <c r="C66" s="71"/>
      <c r="D66" s="71"/>
      <c r="E66" s="72">
        <f>SUM(E64:E65)</f>
        <v>284337600</v>
      </c>
      <c r="F66" s="17"/>
      <c r="G66" s="15"/>
      <c r="H66" s="15"/>
    </row>
    <row r="67" spans="1:8" s="38" customFormat="1" x14ac:dyDescent="0.3">
      <c r="A67" s="8"/>
      <c r="B67" s="15"/>
      <c r="C67" s="15"/>
      <c r="D67" s="15"/>
      <c r="E67" s="68"/>
      <c r="F67" s="15"/>
      <c r="G67" s="15"/>
      <c r="H67" s="15"/>
    </row>
    <row r="68" spans="1:8" s="38" customFormat="1" x14ac:dyDescent="0.3">
      <c r="A68" s="2" t="s">
        <v>19</v>
      </c>
      <c r="B68" s="60"/>
      <c r="C68" s="15"/>
      <c r="D68" s="15"/>
      <c r="E68" s="15"/>
      <c r="F68" s="17"/>
      <c r="G68" s="61"/>
      <c r="H68" s="62"/>
    </row>
    <row r="69" spans="1:8" s="38" customFormat="1" x14ac:dyDescent="0.3">
      <c r="A69" s="63" t="s">
        <v>31</v>
      </c>
      <c r="C69" s="15"/>
      <c r="D69" s="15"/>
      <c r="E69" s="15"/>
      <c r="F69" s="21"/>
      <c r="G69" s="15"/>
      <c r="H69" s="15"/>
    </row>
    <row r="70" spans="1:8" s="38" customFormat="1" x14ac:dyDescent="0.3">
      <c r="A70" s="63" t="s">
        <v>36</v>
      </c>
      <c r="C70" s="15"/>
      <c r="D70" s="15"/>
      <c r="E70" s="15"/>
      <c r="F70" s="17"/>
      <c r="G70" s="15"/>
      <c r="H70" s="15"/>
    </row>
    <row r="71" spans="1:8" s="38" customFormat="1" x14ac:dyDescent="0.3">
      <c r="A71" s="63" t="s">
        <v>29</v>
      </c>
      <c r="C71" s="15"/>
      <c r="D71" s="15"/>
      <c r="E71" s="15"/>
      <c r="F71" s="21"/>
      <c r="G71" s="15"/>
      <c r="H71" s="15"/>
    </row>
    <row r="72" spans="1:8" s="38" customFormat="1" x14ac:dyDescent="0.3">
      <c r="A72" s="15" t="s">
        <v>30</v>
      </c>
      <c r="C72" s="15"/>
      <c r="D72" s="15"/>
      <c r="E72" s="15"/>
      <c r="F72" s="15"/>
      <c r="G72" s="15"/>
      <c r="H72" s="15"/>
    </row>
    <row r="73" spans="1:8" s="38" customFormat="1" x14ac:dyDescent="0.3">
      <c r="A73" s="64"/>
      <c r="C73" s="15"/>
      <c r="D73" s="15"/>
      <c r="E73" s="15"/>
      <c r="F73" s="15"/>
      <c r="G73" s="15"/>
      <c r="H73" s="15"/>
    </row>
    <row r="74" spans="1:8" s="38" customFormat="1" x14ac:dyDescent="0.3">
      <c r="A74" s="15"/>
      <c r="B74" s="65"/>
      <c r="C74" s="15"/>
      <c r="D74" s="15"/>
      <c r="E74" s="15"/>
      <c r="F74" s="15"/>
      <c r="G74" s="15"/>
      <c r="H74" s="15"/>
    </row>
    <row r="75" spans="1:8" s="38" customFormat="1" x14ac:dyDescent="0.3">
      <c r="A75" s="66" t="s">
        <v>20</v>
      </c>
      <c r="B75" s="15"/>
      <c r="C75" s="66" t="s">
        <v>21</v>
      </c>
      <c r="D75" s="15"/>
      <c r="E75" s="15"/>
      <c r="F75" s="15"/>
      <c r="H75" s="15"/>
    </row>
    <row r="76" spans="1:8" x14ac:dyDescent="0.3">
      <c r="A76" s="66"/>
      <c r="B76" s="67"/>
      <c r="D76" s="67"/>
      <c r="E76" s="67"/>
      <c r="G76" s="38"/>
    </row>
    <row r="77" spans="1:8" x14ac:dyDescent="0.3">
      <c r="A77" s="66" t="s">
        <v>22</v>
      </c>
      <c r="C77" s="66" t="s">
        <v>21</v>
      </c>
      <c r="G77" s="38"/>
    </row>
    <row r="78" spans="1:8" x14ac:dyDescent="0.3">
      <c r="A78" s="66"/>
      <c r="G78" s="38"/>
    </row>
    <row r="79" spans="1:8" x14ac:dyDescent="0.3">
      <c r="A79" s="66" t="s">
        <v>23</v>
      </c>
      <c r="C79" s="66" t="s">
        <v>21</v>
      </c>
      <c r="G79" s="38"/>
    </row>
    <row r="80" spans="1:8" x14ac:dyDescent="0.3">
      <c r="A80" s="38"/>
      <c r="C80" s="38"/>
    </row>
    <row r="81" spans="1:8" x14ac:dyDescent="0.3">
      <c r="A81" s="38"/>
      <c r="B81" s="38"/>
      <c r="C81" s="38"/>
      <c r="D81" s="38"/>
      <c r="E81" s="38"/>
      <c r="F81" s="9"/>
      <c r="G81" s="38"/>
      <c r="H81" s="38"/>
    </row>
  </sheetData>
  <mergeCells count="34">
    <mergeCell ref="A22:H22"/>
    <mergeCell ref="D17:F17"/>
    <mergeCell ref="D6:F6"/>
    <mergeCell ref="D7:F7"/>
    <mergeCell ref="A2:H2"/>
    <mergeCell ref="A21:H21"/>
    <mergeCell ref="A30:H30"/>
    <mergeCell ref="A31:A32"/>
    <mergeCell ref="B31:B32"/>
    <mergeCell ref="C31:C32"/>
    <mergeCell ref="D31:D32"/>
    <mergeCell ref="E31:E32"/>
    <mergeCell ref="F31:F32"/>
    <mergeCell ref="G31:G32"/>
    <mergeCell ref="H31:H32"/>
    <mergeCell ref="A37:H37"/>
    <mergeCell ref="A38:A39"/>
    <mergeCell ref="B38:B39"/>
    <mergeCell ref="C38:C39"/>
    <mergeCell ref="D38:D39"/>
    <mergeCell ref="E38:E39"/>
    <mergeCell ref="F38:F39"/>
    <mergeCell ref="G38:G39"/>
    <mergeCell ref="H38:H39"/>
    <mergeCell ref="A45:H45"/>
    <mergeCell ref="A53:H53"/>
    <mergeCell ref="A54:A55"/>
    <mergeCell ref="B54:B55"/>
    <mergeCell ref="C54:C55"/>
    <mergeCell ref="D54:D55"/>
    <mergeCell ref="E54:E55"/>
    <mergeCell ref="F54:F55"/>
    <mergeCell ref="G54:G55"/>
    <mergeCell ref="H54:H55"/>
  </mergeCells>
  <phoneticPr fontId="2" type="noConversion"/>
  <dataValidations count="5">
    <dataValidation errorStyle="information" allowBlank="1" showInputMessage="1" showErrorMessage="1" errorTitle="Andere?" error="Bitte einfach eintragen." sqref="G29 G51:G52" xr:uid="{9AD2DD2E-4B12-4283-AFE4-D73310C204A1}"/>
    <dataValidation errorStyle="information" allowBlank="1" showInputMessage="1" showErrorMessage="1" errorTitle="andere Eingabe" error="Bitte geben Sie nur eine andere Einheit ein, wenn Sie dies ausdrücklich mit ihrem Vertragskaufmann / ihrer Vertragskauffrau abgestimmt haben." sqref="C56:C59 D33:D34 D40:D42 D48:D50" xr:uid="{D12F9B15-229C-454F-A245-7FADF335E95D}"/>
    <dataValidation errorStyle="information" allowBlank="1" showInputMessage="1" showErrorMessage="1" errorTitle="Andere?" error="Das Auswahlmenü soll nur eine Arbeitserleichterung für Sie darstellen. Sollte eine andere Person benötigt werden, können Sie diese einfach eintragen." sqref="A62" xr:uid="{1303B703-6617-4911-8FE1-212BD497DFD0}"/>
    <dataValidation type="list" errorStyle="information" allowBlank="1" showInputMessage="1" showErrorMessage="1" errorTitle="Andere?" error="Bitte einfach eintragen." sqref="G33:G34 G40:G42" xr:uid="{73B859DF-4819-4671-8D51-4ECF293F7B2B}">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 xr:uid="{504CC35B-1C20-4EDA-A4F7-3C660327C4AA}">
      <formula1>#REF!</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5197B-1697-4D87-8512-15ADB5B17A79}">
  <sheetPr>
    <pageSetUpPr fitToPage="1"/>
  </sheetPr>
  <dimension ref="A2:H82"/>
  <sheetViews>
    <sheetView showGridLines="0" topLeftCell="A12" zoomScale="70" zoomScaleNormal="70" zoomScalePageLayoutView="72" workbookViewId="0">
      <selection activeCell="F29" sqref="F29"/>
    </sheetView>
  </sheetViews>
  <sheetFormatPr defaultColWidth="11" defaultRowHeight="14" x14ac:dyDescent="0.3"/>
  <cols>
    <col min="1" max="1" width="36.5" style="15" customWidth="1"/>
    <col min="2" max="2" width="25" style="15" customWidth="1"/>
    <col min="3" max="3" width="14.33203125" style="15" customWidth="1"/>
    <col min="4" max="4" width="9.83203125" style="15" customWidth="1"/>
    <col min="5" max="5" width="19" style="15" customWidth="1"/>
    <col min="6" max="6" width="19.9140625" style="15" customWidth="1"/>
    <col min="7" max="7" width="25.9140625" style="15" customWidth="1"/>
    <col min="8" max="8" width="31.25" style="15" customWidth="1"/>
    <col min="9" max="16384" width="11" style="15"/>
  </cols>
  <sheetData>
    <row r="2" spans="1:8" s="14" customFormat="1" ht="23" x14ac:dyDescent="0.5">
      <c r="A2" s="133" t="s">
        <v>32</v>
      </c>
      <c r="B2" s="133"/>
      <c r="C2" s="133"/>
      <c r="D2" s="133"/>
      <c r="E2" s="133"/>
      <c r="F2" s="133"/>
      <c r="G2" s="133"/>
      <c r="H2" s="133"/>
    </row>
    <row r="3" spans="1:8" s="14" customFormat="1" x14ac:dyDescent="0.3">
      <c r="A3" s="3"/>
      <c r="B3" s="3"/>
      <c r="C3" s="3"/>
      <c r="D3" s="3"/>
      <c r="E3" s="3"/>
      <c r="F3" s="3"/>
    </row>
    <row r="4" spans="1:8" ht="18.75" customHeight="1" x14ac:dyDescent="0.3">
      <c r="A4" s="1" t="s">
        <v>6</v>
      </c>
      <c r="B4" s="1"/>
    </row>
    <row r="5" spans="1:8" ht="18.75" customHeight="1" x14ac:dyDescent="0.3">
      <c r="A5" s="1"/>
      <c r="B5" s="1"/>
    </row>
    <row r="6" spans="1:8" ht="18.75" customHeight="1" x14ac:dyDescent="0.3">
      <c r="A6" s="1"/>
      <c r="B6" s="1"/>
      <c r="C6" s="4" t="s">
        <v>0</v>
      </c>
      <c r="D6" s="131"/>
      <c r="E6" s="131"/>
      <c r="F6" s="131"/>
    </row>
    <row r="7" spans="1:8" ht="18.75" customHeight="1" x14ac:dyDescent="0.3">
      <c r="C7" s="4" t="s">
        <v>1</v>
      </c>
      <c r="D7" s="132"/>
      <c r="E7" s="132"/>
      <c r="F7" s="132"/>
    </row>
    <row r="8" spans="1:8" ht="18.75" customHeight="1" x14ac:dyDescent="0.3">
      <c r="C8" s="4" t="s">
        <v>2</v>
      </c>
      <c r="D8" s="5"/>
      <c r="E8" s="5"/>
      <c r="F8" s="5"/>
    </row>
    <row r="9" spans="1:8" ht="18.75" customHeight="1" x14ac:dyDescent="0.3">
      <c r="C9" s="4" t="s">
        <v>3</v>
      </c>
      <c r="D9" s="5"/>
      <c r="E9" s="5"/>
      <c r="F9" s="5"/>
    </row>
    <row r="10" spans="1:8" ht="18.75" customHeight="1" x14ac:dyDescent="0.3">
      <c r="C10" s="4" t="s">
        <v>4</v>
      </c>
      <c r="D10" s="5"/>
      <c r="E10" s="5"/>
      <c r="F10" s="5"/>
    </row>
    <row r="11" spans="1:8" ht="18.75" customHeight="1" x14ac:dyDescent="0.3">
      <c r="C11" s="4"/>
      <c r="D11" s="13"/>
      <c r="E11" s="13"/>
      <c r="F11" s="13"/>
    </row>
    <row r="12" spans="1:8" ht="18.75" customHeight="1" x14ac:dyDescent="0.3">
      <c r="A12" s="1" t="s">
        <v>60</v>
      </c>
      <c r="B12" s="1"/>
      <c r="C12" s="6"/>
      <c r="D12" s="6"/>
      <c r="E12" s="6"/>
      <c r="F12" s="6"/>
    </row>
    <row r="13" spans="1:8" ht="18.75" customHeight="1" x14ac:dyDescent="0.3">
      <c r="A13" s="1" t="s">
        <v>45</v>
      </c>
      <c r="B13" s="1"/>
      <c r="C13" s="6"/>
      <c r="D13" s="6"/>
      <c r="E13" s="6"/>
      <c r="F13" s="6"/>
    </row>
    <row r="14" spans="1:8" ht="18.75" customHeight="1" x14ac:dyDescent="0.3">
      <c r="A14" s="1" t="s">
        <v>39</v>
      </c>
      <c r="B14" s="1"/>
      <c r="C14" s="6"/>
      <c r="D14" s="6"/>
      <c r="E14" s="6"/>
      <c r="F14" s="6"/>
    </row>
    <row r="15" spans="1:8" ht="18.75" customHeight="1" x14ac:dyDescent="0.3">
      <c r="A15" s="1" t="s">
        <v>40</v>
      </c>
      <c r="B15" s="1"/>
      <c r="C15" s="6"/>
      <c r="D15" s="6"/>
      <c r="E15" s="6"/>
      <c r="F15" s="6"/>
    </row>
    <row r="16" spans="1:8" ht="18.75" customHeight="1" x14ac:dyDescent="0.3">
      <c r="A16" s="1" t="s">
        <v>46</v>
      </c>
      <c r="B16" s="1"/>
      <c r="C16" s="6"/>
      <c r="D16" s="6"/>
      <c r="E16" s="6"/>
      <c r="F16" s="6"/>
    </row>
    <row r="17" spans="1:8" x14ac:dyDescent="0.3">
      <c r="A17" s="2" t="s">
        <v>7</v>
      </c>
      <c r="B17" s="2"/>
      <c r="C17" s="7"/>
      <c r="D17" s="130"/>
      <c r="E17" s="130"/>
      <c r="F17" s="130"/>
    </row>
    <row r="18" spans="1:8" x14ac:dyDescent="0.3">
      <c r="A18" s="2"/>
      <c r="B18" s="2"/>
      <c r="C18" s="7"/>
      <c r="D18" s="10"/>
      <c r="E18" s="10"/>
      <c r="F18" s="10"/>
    </row>
    <row r="19" spans="1:8" x14ac:dyDescent="0.3">
      <c r="A19" s="2"/>
      <c r="B19" s="2"/>
      <c r="C19" s="7"/>
      <c r="D19" s="10"/>
      <c r="E19" s="10"/>
      <c r="F19" s="10"/>
      <c r="G19" s="21"/>
    </row>
    <row r="20" spans="1:8" ht="12" customHeight="1" x14ac:dyDescent="0.3">
      <c r="A20" s="12"/>
      <c r="B20" s="11"/>
      <c r="C20" s="11"/>
      <c r="D20" s="11"/>
      <c r="E20" s="11"/>
      <c r="F20" s="11"/>
      <c r="H20" s="16"/>
    </row>
    <row r="21" spans="1:8" x14ac:dyDescent="0.3">
      <c r="A21" s="134" t="s">
        <v>8</v>
      </c>
      <c r="B21" s="134"/>
      <c r="C21" s="134"/>
      <c r="D21" s="134"/>
      <c r="E21" s="134"/>
      <c r="F21" s="134"/>
      <c r="G21" s="134"/>
      <c r="H21" s="134"/>
    </row>
    <row r="22" spans="1:8" ht="14.5" thickBot="1" x14ac:dyDescent="0.35">
      <c r="A22" s="135" t="s">
        <v>24</v>
      </c>
      <c r="B22" s="135"/>
      <c r="C22" s="135"/>
      <c r="D22" s="135"/>
      <c r="E22" s="135"/>
      <c r="F22" s="135"/>
      <c r="G22" s="135"/>
      <c r="H22" s="135"/>
    </row>
    <row r="23" spans="1:8" x14ac:dyDescent="0.3">
      <c r="A23" s="18" t="s">
        <v>5</v>
      </c>
      <c r="B23" s="19" t="s">
        <v>9</v>
      </c>
      <c r="C23" s="19" t="s">
        <v>10</v>
      </c>
      <c r="D23" s="20" t="s">
        <v>11</v>
      </c>
      <c r="E23" s="20" t="s">
        <v>12</v>
      </c>
      <c r="F23" s="19" t="s">
        <v>13</v>
      </c>
      <c r="G23" s="19" t="s">
        <v>14</v>
      </c>
      <c r="H23" s="73" t="s">
        <v>15</v>
      </c>
    </row>
    <row r="24" spans="1:8" ht="22.5" customHeight="1" x14ac:dyDescent="0.3">
      <c r="A24" s="22" t="s">
        <v>47</v>
      </c>
      <c r="B24" s="23"/>
      <c r="C24" s="24">
        <v>30</v>
      </c>
      <c r="D24" s="23">
        <v>1</v>
      </c>
      <c r="E24" s="25">
        <v>0</v>
      </c>
      <c r="F24" s="26">
        <f>C24*D24*E24</f>
        <v>0</v>
      </c>
      <c r="G24" s="74" t="s">
        <v>38</v>
      </c>
      <c r="H24" s="27" t="s">
        <v>41</v>
      </c>
    </row>
    <row r="25" spans="1:8" ht="22" customHeight="1" x14ac:dyDescent="0.3">
      <c r="A25" s="22" t="s">
        <v>48</v>
      </c>
      <c r="B25" s="23"/>
      <c r="C25" s="24">
        <v>30</v>
      </c>
      <c r="D25" s="23">
        <v>1</v>
      </c>
      <c r="E25" s="25">
        <v>0</v>
      </c>
      <c r="F25" s="26">
        <f>C25*D25*E25</f>
        <v>0</v>
      </c>
      <c r="G25" s="74" t="s">
        <v>38</v>
      </c>
      <c r="H25" s="27" t="s">
        <v>41</v>
      </c>
    </row>
    <row r="26" spans="1:8" ht="19" customHeight="1" x14ac:dyDescent="0.3">
      <c r="A26" s="22" t="s">
        <v>49</v>
      </c>
      <c r="B26" s="40"/>
      <c r="C26" s="23">
        <v>30</v>
      </c>
      <c r="D26" s="23">
        <v>1</v>
      </c>
      <c r="E26" s="103">
        <v>0</v>
      </c>
      <c r="F26" s="78">
        <f>C26*D26*E26</f>
        <v>0</v>
      </c>
      <c r="G26" s="74" t="s">
        <v>38</v>
      </c>
      <c r="H26" s="27" t="s">
        <v>41</v>
      </c>
    </row>
    <row r="27" spans="1:8" ht="23" customHeight="1" x14ac:dyDescent="0.3">
      <c r="A27" s="22" t="s">
        <v>50</v>
      </c>
      <c r="B27" s="79"/>
      <c r="C27" s="80">
        <v>30</v>
      </c>
      <c r="D27" s="80">
        <v>1</v>
      </c>
      <c r="E27" s="81">
        <v>0</v>
      </c>
      <c r="F27" s="81">
        <f>C27*D27*E27</f>
        <v>0</v>
      </c>
      <c r="G27" s="82" t="s">
        <v>38</v>
      </c>
      <c r="H27" s="27" t="s">
        <v>41</v>
      </c>
    </row>
    <row r="28" spans="1:8" ht="14.5" customHeight="1" x14ac:dyDescent="0.3">
      <c r="A28" s="109"/>
      <c r="B28" s="79"/>
      <c r="C28" s="80"/>
      <c r="D28" s="80"/>
      <c r="E28" s="81"/>
      <c r="F28" s="81"/>
      <c r="G28" s="82"/>
      <c r="H28" s="27"/>
    </row>
    <row r="29" spans="1:8" ht="14.5" thickBot="1" x14ac:dyDescent="0.35">
      <c r="A29" s="28" t="s">
        <v>16</v>
      </c>
      <c r="B29" s="29"/>
      <c r="C29" s="30"/>
      <c r="D29" s="29"/>
      <c r="E29" s="30"/>
      <c r="F29" s="31">
        <f>SUM(F24:F28)</f>
        <v>0</v>
      </c>
      <c r="G29" s="32"/>
      <c r="H29" s="33"/>
    </row>
    <row r="30" spans="1:8" ht="10.5" customHeight="1" x14ac:dyDescent="0.3">
      <c r="A30" s="34"/>
      <c r="B30" s="35"/>
      <c r="C30" s="36"/>
      <c r="D30" s="35"/>
      <c r="E30" s="36"/>
      <c r="F30" s="37"/>
      <c r="G30" s="38"/>
      <c r="H30" s="39"/>
    </row>
    <row r="31" spans="1:8" ht="18" customHeight="1" thickBot="1" x14ac:dyDescent="0.35">
      <c r="A31" s="135" t="s">
        <v>25</v>
      </c>
      <c r="B31" s="135"/>
      <c r="C31" s="135"/>
      <c r="D31" s="135"/>
      <c r="E31" s="135"/>
      <c r="F31" s="135"/>
      <c r="G31" s="135"/>
      <c r="H31" s="135"/>
    </row>
    <row r="32" spans="1:8" x14ac:dyDescent="0.3">
      <c r="A32" s="124" t="s">
        <v>17</v>
      </c>
      <c r="B32" s="136" t="s">
        <v>35</v>
      </c>
      <c r="C32" s="136" t="s">
        <v>10</v>
      </c>
      <c r="D32" s="138" t="s">
        <v>11</v>
      </c>
      <c r="E32" s="128" t="s">
        <v>12</v>
      </c>
      <c r="F32" s="126" t="s">
        <v>13</v>
      </c>
      <c r="G32" s="136" t="s">
        <v>14</v>
      </c>
      <c r="H32" s="140" t="s">
        <v>15</v>
      </c>
    </row>
    <row r="33" spans="1:8" x14ac:dyDescent="0.3">
      <c r="A33" s="125"/>
      <c r="B33" s="137"/>
      <c r="C33" s="137"/>
      <c r="D33" s="139"/>
      <c r="E33" s="129"/>
      <c r="F33" s="127"/>
      <c r="G33" s="137"/>
      <c r="H33" s="141"/>
    </row>
    <row r="34" spans="1:8" ht="39.5" customHeight="1" x14ac:dyDescent="0.3">
      <c r="A34" s="22" t="s">
        <v>51</v>
      </c>
      <c r="B34" s="23" t="s">
        <v>52</v>
      </c>
      <c r="C34" s="24">
        <v>24</v>
      </c>
      <c r="D34" s="41">
        <v>4</v>
      </c>
      <c r="E34" s="25">
        <v>600000</v>
      </c>
      <c r="F34" s="26">
        <f>C34*D34*E34</f>
        <v>57600000</v>
      </c>
      <c r="G34" s="42" t="s">
        <v>27</v>
      </c>
      <c r="H34" s="27" t="s">
        <v>18</v>
      </c>
    </row>
    <row r="35" spans="1:8" ht="18" customHeight="1" x14ac:dyDescent="0.3">
      <c r="A35" s="99"/>
      <c r="B35" s="23"/>
      <c r="C35" s="24"/>
      <c r="D35" s="41"/>
      <c r="E35" s="25"/>
      <c r="F35" s="26"/>
      <c r="G35" s="42"/>
      <c r="H35" s="27"/>
    </row>
    <row r="36" spans="1:8" ht="22.5" customHeight="1" thickBot="1" x14ac:dyDescent="0.35">
      <c r="A36" s="28" t="s">
        <v>16</v>
      </c>
      <c r="B36" s="29"/>
      <c r="C36" s="44"/>
      <c r="D36" s="29"/>
      <c r="E36" s="44"/>
      <c r="F36" s="45">
        <f>SUM(F34:F35)</f>
        <v>57600000</v>
      </c>
      <c r="G36" s="32"/>
      <c r="H36" s="33"/>
    </row>
    <row r="37" spans="1:8" x14ac:dyDescent="0.3">
      <c r="A37" s="34"/>
      <c r="B37" s="35"/>
      <c r="C37" s="36"/>
      <c r="D37" s="35"/>
      <c r="E37" s="36"/>
      <c r="F37" s="46"/>
      <c r="G37" s="38"/>
      <c r="H37" s="39"/>
    </row>
    <row r="38" spans="1:8" ht="23" customHeight="1" thickBot="1" x14ac:dyDescent="0.35">
      <c r="A38" s="135" t="s">
        <v>26</v>
      </c>
      <c r="B38" s="135"/>
      <c r="C38" s="135"/>
      <c r="D38" s="135"/>
      <c r="E38" s="135"/>
      <c r="F38" s="135"/>
      <c r="G38" s="135"/>
      <c r="H38" s="135"/>
    </row>
    <row r="39" spans="1:8" x14ac:dyDescent="0.3">
      <c r="A39" s="124" t="s">
        <v>17</v>
      </c>
      <c r="B39" s="136" t="s">
        <v>35</v>
      </c>
      <c r="C39" s="136" t="s">
        <v>10</v>
      </c>
      <c r="D39" s="138" t="s">
        <v>11</v>
      </c>
      <c r="E39" s="128" t="s">
        <v>12</v>
      </c>
      <c r="F39" s="126" t="s">
        <v>13</v>
      </c>
      <c r="G39" s="136" t="s">
        <v>14</v>
      </c>
      <c r="H39" s="140" t="s">
        <v>15</v>
      </c>
    </row>
    <row r="40" spans="1:8" x14ac:dyDescent="0.3">
      <c r="A40" s="125"/>
      <c r="B40" s="137"/>
      <c r="C40" s="137"/>
      <c r="D40" s="139"/>
      <c r="E40" s="129"/>
      <c r="F40" s="127"/>
      <c r="G40" s="137"/>
      <c r="H40" s="141"/>
    </row>
    <row r="41" spans="1:8" ht="36" customHeight="1" x14ac:dyDescent="0.3">
      <c r="A41" s="22" t="s">
        <v>53</v>
      </c>
      <c r="B41" s="23" t="s">
        <v>52</v>
      </c>
      <c r="C41" s="24">
        <v>4</v>
      </c>
      <c r="D41" s="41">
        <v>4</v>
      </c>
      <c r="E41" s="25">
        <v>260000</v>
      </c>
      <c r="F41" s="26">
        <f>C41*D41*E41</f>
        <v>4160000</v>
      </c>
      <c r="G41" s="42" t="s">
        <v>38</v>
      </c>
      <c r="H41" s="27" t="s">
        <v>18</v>
      </c>
    </row>
    <row r="42" spans="1:8" ht="36" customHeight="1" x14ac:dyDescent="0.3">
      <c r="A42" s="22" t="s">
        <v>54</v>
      </c>
      <c r="B42" s="23" t="s">
        <v>52</v>
      </c>
      <c r="C42" s="24">
        <v>20</v>
      </c>
      <c r="D42" s="41">
        <v>4</v>
      </c>
      <c r="E42" s="25">
        <v>380000</v>
      </c>
      <c r="F42" s="26">
        <f>C42*D42*E42</f>
        <v>30400000</v>
      </c>
      <c r="G42" s="42" t="s">
        <v>38</v>
      </c>
      <c r="H42" s="27" t="s">
        <v>18</v>
      </c>
    </row>
    <row r="43" spans="1:8" ht="17.5" customHeight="1" x14ac:dyDescent="0.3">
      <c r="A43" s="99"/>
      <c r="B43" s="23"/>
      <c r="C43" s="24"/>
      <c r="D43" s="41"/>
      <c r="E43" s="25"/>
      <c r="F43" s="26"/>
      <c r="G43" s="42"/>
      <c r="H43" s="27"/>
    </row>
    <row r="44" spans="1:8" ht="22.5" customHeight="1" thickBot="1" x14ac:dyDescent="0.35">
      <c r="A44" s="28" t="s">
        <v>16</v>
      </c>
      <c r="B44" s="29"/>
      <c r="C44" s="44"/>
      <c r="D44" s="29"/>
      <c r="E44" s="44"/>
      <c r="F44" s="45">
        <f>SUM(F41:F43)</f>
        <v>34560000</v>
      </c>
      <c r="G44" s="32"/>
      <c r="H44" s="33"/>
    </row>
    <row r="45" spans="1:8" x14ac:dyDescent="0.3">
      <c r="A45" s="34"/>
      <c r="B45" s="35"/>
      <c r="C45" s="35"/>
      <c r="D45" s="35"/>
      <c r="E45" s="47"/>
      <c r="F45" s="48"/>
      <c r="G45" s="38"/>
      <c r="H45" s="39"/>
    </row>
    <row r="46" spans="1:8" ht="19.5" customHeight="1" thickBot="1" x14ac:dyDescent="0.35">
      <c r="A46" s="135" t="s">
        <v>28</v>
      </c>
      <c r="B46" s="135"/>
      <c r="C46" s="135"/>
      <c r="D46" s="135"/>
      <c r="E46" s="135"/>
      <c r="F46" s="135"/>
      <c r="G46" s="135"/>
      <c r="H46" s="135"/>
    </row>
    <row r="47" spans="1:8" x14ac:dyDescent="0.3">
      <c r="A47" s="18" t="s">
        <v>17</v>
      </c>
      <c r="B47" s="19" t="s">
        <v>35</v>
      </c>
      <c r="C47" s="19" t="s">
        <v>10</v>
      </c>
      <c r="D47" s="20" t="s">
        <v>11</v>
      </c>
      <c r="E47" s="20" t="s">
        <v>12</v>
      </c>
      <c r="F47" s="19" t="s">
        <v>13</v>
      </c>
      <c r="G47" s="19" t="s">
        <v>14</v>
      </c>
      <c r="H47" s="19" t="s">
        <v>15</v>
      </c>
    </row>
    <row r="48" spans="1:8" ht="31.5" customHeight="1" x14ac:dyDescent="0.3">
      <c r="A48" s="98" t="s">
        <v>55</v>
      </c>
      <c r="B48" s="49" t="s">
        <v>42</v>
      </c>
      <c r="C48" s="49">
        <v>4</v>
      </c>
      <c r="D48" s="75">
        <v>4</v>
      </c>
      <c r="E48" s="76">
        <v>2500000</v>
      </c>
      <c r="F48" s="77">
        <f t="shared" ref="F48:F50" si="0">C48*D48*E48</f>
        <v>40000000</v>
      </c>
      <c r="G48" s="83" t="s">
        <v>27</v>
      </c>
      <c r="H48" s="27" t="s">
        <v>58</v>
      </c>
    </row>
    <row r="49" spans="1:8" ht="39" customHeight="1" x14ac:dyDescent="0.3">
      <c r="A49" s="100" t="s">
        <v>56</v>
      </c>
      <c r="B49" s="23" t="s">
        <v>57</v>
      </c>
      <c r="C49" s="43">
        <v>4</v>
      </c>
      <c r="D49" s="41">
        <v>4</v>
      </c>
      <c r="E49" s="101">
        <v>600000</v>
      </c>
      <c r="F49" s="26">
        <f t="shared" si="0"/>
        <v>9600000</v>
      </c>
      <c r="G49" s="83" t="s">
        <v>27</v>
      </c>
      <c r="H49" s="27" t="s">
        <v>58</v>
      </c>
    </row>
    <row r="50" spans="1:8" ht="39" customHeight="1" x14ac:dyDescent="0.3">
      <c r="A50" s="100" t="s">
        <v>59</v>
      </c>
      <c r="B50" s="111" t="s">
        <v>52</v>
      </c>
      <c r="C50" s="43">
        <v>24</v>
      </c>
      <c r="D50" s="41">
        <v>1</v>
      </c>
      <c r="E50" s="101">
        <v>1100000</v>
      </c>
      <c r="F50" s="26">
        <f t="shared" si="0"/>
        <v>26400000</v>
      </c>
      <c r="G50" s="83" t="s">
        <v>27</v>
      </c>
      <c r="H50" s="27" t="s">
        <v>66</v>
      </c>
    </row>
    <row r="51" spans="1:8" ht="19" customHeight="1" x14ac:dyDescent="0.3">
      <c r="A51" s="100"/>
      <c r="B51" s="23"/>
      <c r="C51" s="43"/>
      <c r="D51" s="41"/>
      <c r="E51" s="101"/>
      <c r="F51" s="26"/>
      <c r="G51" s="83"/>
      <c r="H51" s="27"/>
    </row>
    <row r="52" spans="1:8" ht="23" customHeight="1" thickBot="1" x14ac:dyDescent="0.35">
      <c r="A52" s="28" t="s">
        <v>16</v>
      </c>
      <c r="B52" s="29"/>
      <c r="C52" s="44"/>
      <c r="D52" s="29"/>
      <c r="E52" s="50"/>
      <c r="F52" s="45">
        <f>SUM(F48:F51)</f>
        <v>76000000</v>
      </c>
      <c r="G52" s="32"/>
      <c r="H52" s="33"/>
    </row>
    <row r="53" spans="1:8" x14ac:dyDescent="0.3">
      <c r="A53" s="34"/>
      <c r="B53" s="35"/>
      <c r="C53" s="36"/>
      <c r="D53" s="35"/>
      <c r="E53" s="51"/>
      <c r="F53" s="46"/>
      <c r="G53" s="38"/>
      <c r="H53" s="39"/>
    </row>
    <row r="54" spans="1:8" ht="21" customHeight="1" thickBot="1" x14ac:dyDescent="0.35">
      <c r="A54" s="142" t="s">
        <v>37</v>
      </c>
      <c r="B54" s="142"/>
      <c r="C54" s="142"/>
      <c r="D54" s="142"/>
      <c r="E54" s="142"/>
      <c r="F54" s="142"/>
      <c r="G54" s="142"/>
      <c r="H54" s="142"/>
    </row>
    <row r="55" spans="1:8" x14ac:dyDescent="0.3">
      <c r="A55" s="114" t="s">
        <v>17</v>
      </c>
      <c r="B55" s="143" t="s">
        <v>35</v>
      </c>
      <c r="C55" s="143" t="s">
        <v>10</v>
      </c>
      <c r="D55" s="145" t="s">
        <v>11</v>
      </c>
      <c r="E55" s="118" t="s">
        <v>12</v>
      </c>
      <c r="F55" s="116" t="s">
        <v>13</v>
      </c>
      <c r="G55" s="143" t="s">
        <v>14</v>
      </c>
      <c r="H55" s="147" t="s">
        <v>15</v>
      </c>
    </row>
    <row r="56" spans="1:8" x14ac:dyDescent="0.3">
      <c r="A56" s="115"/>
      <c r="B56" s="144"/>
      <c r="C56" s="144"/>
      <c r="D56" s="146"/>
      <c r="E56" s="119"/>
      <c r="F56" s="117"/>
      <c r="G56" s="144"/>
      <c r="H56" s="148"/>
    </row>
    <row r="57" spans="1:8" ht="33" customHeight="1" x14ac:dyDescent="0.3">
      <c r="A57" s="84" t="s">
        <v>61</v>
      </c>
      <c r="B57" s="111" t="s">
        <v>52</v>
      </c>
      <c r="C57" s="104">
        <v>20</v>
      </c>
      <c r="D57" s="105">
        <v>4</v>
      </c>
      <c r="E57" s="107">
        <v>200000</v>
      </c>
      <c r="F57" s="108">
        <f>C57*D57*E57</f>
        <v>16000000</v>
      </c>
      <c r="G57" s="83" t="s">
        <v>27</v>
      </c>
      <c r="H57" s="106" t="s">
        <v>62</v>
      </c>
    </row>
    <row r="58" spans="1:8" ht="41" customHeight="1" x14ac:dyDescent="0.3">
      <c r="A58" s="102" t="s">
        <v>63</v>
      </c>
      <c r="B58" s="111" t="s">
        <v>52</v>
      </c>
      <c r="C58" s="104">
        <v>70</v>
      </c>
      <c r="D58" s="105">
        <v>4</v>
      </c>
      <c r="E58" s="107">
        <v>100000</v>
      </c>
      <c r="F58" s="108">
        <f>C58*D58*E58</f>
        <v>28000000</v>
      </c>
      <c r="G58" s="83" t="s">
        <v>27</v>
      </c>
      <c r="H58" s="106"/>
    </row>
    <row r="59" spans="1:8" ht="41" customHeight="1" x14ac:dyDescent="0.3">
      <c r="A59" s="84" t="s">
        <v>64</v>
      </c>
      <c r="B59" s="85" t="s">
        <v>43</v>
      </c>
      <c r="C59" s="104">
        <v>20</v>
      </c>
      <c r="D59" s="105">
        <v>4</v>
      </c>
      <c r="E59" s="107">
        <v>200000</v>
      </c>
      <c r="F59" s="108">
        <f>C59*D59*E59</f>
        <v>16000000</v>
      </c>
      <c r="G59" s="83" t="s">
        <v>27</v>
      </c>
      <c r="H59" s="106" t="s">
        <v>62</v>
      </c>
    </row>
    <row r="60" spans="1:8" ht="41" customHeight="1" x14ac:dyDescent="0.3">
      <c r="A60" s="102" t="s">
        <v>65</v>
      </c>
      <c r="B60" s="85" t="s">
        <v>44</v>
      </c>
      <c r="C60" s="104">
        <v>70</v>
      </c>
      <c r="D60" s="105">
        <v>4</v>
      </c>
      <c r="E60" s="107">
        <v>100000</v>
      </c>
      <c r="F60" s="108">
        <f>C60*D60*E60</f>
        <v>28000000</v>
      </c>
      <c r="G60" s="83" t="s">
        <v>27</v>
      </c>
      <c r="H60" s="106"/>
    </row>
    <row r="61" spans="1:8" ht="17.5" customHeight="1" x14ac:dyDescent="0.3">
      <c r="A61" s="92"/>
      <c r="B61" s="93"/>
      <c r="C61" s="93"/>
      <c r="D61" s="94"/>
      <c r="E61" s="95"/>
      <c r="F61" s="96"/>
      <c r="G61" s="96"/>
      <c r="H61" s="97"/>
    </row>
    <row r="62" spans="1:8" ht="17.5" customHeight="1" thickBot="1" x14ac:dyDescent="0.35">
      <c r="A62" s="86" t="s">
        <v>16</v>
      </c>
      <c r="B62" s="87"/>
      <c r="C62" s="88"/>
      <c r="D62" s="87"/>
      <c r="E62" s="88"/>
      <c r="F62" s="89">
        <f>SUM(F57:F61)</f>
        <v>88000000</v>
      </c>
      <c r="G62" s="90"/>
      <c r="H62" s="91"/>
    </row>
    <row r="63" spans="1:8" s="38" customFormat="1" ht="17.5" customHeight="1" x14ac:dyDescent="0.3">
      <c r="A63" s="52"/>
      <c r="B63" s="53"/>
      <c r="E63" s="54"/>
      <c r="F63" s="9"/>
    </row>
    <row r="64" spans="1:8" s="38" customFormat="1" ht="17.5" customHeight="1" thickBot="1" x14ac:dyDescent="0.4">
      <c r="F64" s="9"/>
    </row>
    <row r="65" spans="1:8" s="38" customFormat="1" ht="17.5" customHeight="1" x14ac:dyDescent="0.35">
      <c r="A65" s="55" t="s">
        <v>16</v>
      </c>
      <c r="B65" s="56"/>
      <c r="C65" s="57"/>
      <c r="D65" s="58"/>
      <c r="E65" s="59">
        <f>SUM(F29+F36+F44+F52+F62)</f>
        <v>256160000</v>
      </c>
      <c r="F65" s="9"/>
    </row>
    <row r="66" spans="1:8" s="38" customFormat="1" x14ac:dyDescent="0.3">
      <c r="A66" s="14" t="s">
        <v>33</v>
      </c>
      <c r="B66" s="15"/>
      <c r="C66" s="15"/>
      <c r="D66" s="15"/>
      <c r="E66" s="69">
        <f>E65*11%</f>
        <v>28177600</v>
      </c>
      <c r="F66" s="21"/>
      <c r="G66" s="15"/>
      <c r="H66" s="15"/>
    </row>
    <row r="67" spans="1:8" s="38" customFormat="1" ht="16.5" x14ac:dyDescent="0.35">
      <c r="A67" s="70" t="s">
        <v>34</v>
      </c>
      <c r="B67" s="71"/>
      <c r="C67" s="71"/>
      <c r="D67" s="71"/>
      <c r="E67" s="72">
        <f>SUM(E65:E66)</f>
        <v>284337600</v>
      </c>
      <c r="F67" s="17"/>
      <c r="G67" s="15"/>
      <c r="H67" s="15"/>
    </row>
    <row r="68" spans="1:8" s="38" customFormat="1" x14ac:dyDescent="0.3">
      <c r="A68" s="8"/>
      <c r="B68" s="15"/>
      <c r="C68" s="15"/>
      <c r="D68" s="15"/>
      <c r="E68" s="68"/>
      <c r="F68" s="15"/>
      <c r="G68" s="15"/>
      <c r="H68" s="15"/>
    </row>
    <row r="69" spans="1:8" s="38" customFormat="1" x14ac:dyDescent="0.3">
      <c r="A69" s="2" t="s">
        <v>19</v>
      </c>
      <c r="B69" s="60"/>
      <c r="C69" s="15"/>
      <c r="D69" s="15"/>
      <c r="E69" s="15"/>
      <c r="F69" s="17"/>
      <c r="G69" s="61"/>
      <c r="H69" s="62"/>
    </row>
    <row r="70" spans="1:8" s="38" customFormat="1" x14ac:dyDescent="0.3">
      <c r="A70" s="63" t="s">
        <v>31</v>
      </c>
      <c r="C70" s="15"/>
      <c r="D70" s="15"/>
      <c r="E70" s="15"/>
      <c r="F70" s="21"/>
      <c r="G70" s="15"/>
      <c r="H70" s="15"/>
    </row>
    <row r="71" spans="1:8" s="38" customFormat="1" x14ac:dyDescent="0.3">
      <c r="A71" s="63" t="s">
        <v>36</v>
      </c>
      <c r="C71" s="15"/>
      <c r="D71" s="15"/>
      <c r="E71" s="15"/>
      <c r="F71" s="17"/>
      <c r="G71" s="15"/>
      <c r="H71" s="15"/>
    </row>
    <row r="72" spans="1:8" s="38" customFormat="1" x14ac:dyDescent="0.3">
      <c r="A72" s="63" t="s">
        <v>29</v>
      </c>
      <c r="C72" s="15"/>
      <c r="D72" s="15"/>
      <c r="E72" s="15"/>
      <c r="F72" s="21"/>
      <c r="G72" s="15"/>
      <c r="H72" s="15"/>
    </row>
    <row r="73" spans="1:8" s="38" customFormat="1" x14ac:dyDescent="0.3">
      <c r="A73" s="15" t="s">
        <v>30</v>
      </c>
      <c r="C73" s="15"/>
      <c r="D73" s="15"/>
      <c r="E73" s="15"/>
      <c r="F73" s="15"/>
      <c r="G73" s="15"/>
      <c r="H73" s="15"/>
    </row>
    <row r="74" spans="1:8" s="38" customFormat="1" x14ac:dyDescent="0.3">
      <c r="A74" s="64"/>
      <c r="C74" s="15"/>
      <c r="D74" s="15"/>
      <c r="E74" s="15"/>
      <c r="F74" s="15"/>
      <c r="G74" s="15"/>
      <c r="H74" s="15"/>
    </row>
    <row r="75" spans="1:8" s="38" customFormat="1" x14ac:dyDescent="0.3">
      <c r="A75" s="15"/>
      <c r="B75" s="65"/>
      <c r="C75" s="15"/>
      <c r="D75" s="15"/>
      <c r="E75" s="15"/>
      <c r="F75" s="15"/>
      <c r="G75" s="15"/>
      <c r="H75" s="15"/>
    </row>
    <row r="76" spans="1:8" s="38" customFormat="1" x14ac:dyDescent="0.3">
      <c r="A76" s="66" t="s">
        <v>20</v>
      </c>
      <c r="B76" s="15"/>
      <c r="C76" s="66" t="s">
        <v>21</v>
      </c>
      <c r="D76" s="15"/>
      <c r="E76" s="15"/>
      <c r="F76" s="15"/>
      <c r="H76" s="15"/>
    </row>
    <row r="77" spans="1:8" x14ac:dyDescent="0.3">
      <c r="A77" s="66"/>
      <c r="B77" s="67"/>
      <c r="D77" s="67"/>
      <c r="E77" s="67"/>
      <c r="G77" s="38"/>
    </row>
    <row r="78" spans="1:8" x14ac:dyDescent="0.3">
      <c r="A78" s="66" t="s">
        <v>22</v>
      </c>
      <c r="C78" s="66" t="s">
        <v>21</v>
      </c>
      <c r="G78" s="38"/>
    </row>
    <row r="79" spans="1:8" x14ac:dyDescent="0.3">
      <c r="A79" s="66"/>
      <c r="G79" s="38"/>
    </row>
    <row r="80" spans="1:8" x14ac:dyDescent="0.3">
      <c r="A80" s="66" t="s">
        <v>23</v>
      </c>
      <c r="C80" s="66" t="s">
        <v>21</v>
      </c>
      <c r="G80" s="38"/>
    </row>
    <row r="81" spans="1:8" x14ac:dyDescent="0.3">
      <c r="A81" s="38"/>
      <c r="C81" s="38"/>
    </row>
    <row r="82" spans="1:8" x14ac:dyDescent="0.3">
      <c r="A82" s="38"/>
      <c r="B82" s="38"/>
      <c r="C82" s="38"/>
      <c r="D82" s="38"/>
      <c r="E82" s="38"/>
      <c r="F82" s="9"/>
      <c r="G82" s="38"/>
      <c r="H82" s="38"/>
    </row>
  </sheetData>
  <mergeCells count="34">
    <mergeCell ref="A46:H46"/>
    <mergeCell ref="A54:H54"/>
    <mergeCell ref="A55:A56"/>
    <mergeCell ref="B55:B56"/>
    <mergeCell ref="C55:C56"/>
    <mergeCell ref="D55:D56"/>
    <mergeCell ref="E55:E56"/>
    <mergeCell ref="F55:F56"/>
    <mergeCell ref="G55:G56"/>
    <mergeCell ref="H55:H56"/>
    <mergeCell ref="A38:H38"/>
    <mergeCell ref="A39:A40"/>
    <mergeCell ref="B39:B40"/>
    <mergeCell ref="C39:C40"/>
    <mergeCell ref="D39:D40"/>
    <mergeCell ref="E39:E40"/>
    <mergeCell ref="F39:F40"/>
    <mergeCell ref="G39:G40"/>
    <mergeCell ref="H39:H40"/>
    <mergeCell ref="A31:H31"/>
    <mergeCell ref="A32:A33"/>
    <mergeCell ref="B32:B33"/>
    <mergeCell ref="C32:C33"/>
    <mergeCell ref="D32:D33"/>
    <mergeCell ref="E32:E33"/>
    <mergeCell ref="F32:F33"/>
    <mergeCell ref="G32:G33"/>
    <mergeCell ref="H32:H33"/>
    <mergeCell ref="A22:H22"/>
    <mergeCell ref="A2:H2"/>
    <mergeCell ref="D6:F6"/>
    <mergeCell ref="D7:F7"/>
    <mergeCell ref="D17:F17"/>
    <mergeCell ref="A21:H21"/>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63" xr:uid="{131E4C9F-4CD7-40A7-8B4C-6848FD698F6F}"/>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FB9CA6A3-7B4A-4FA2-BCFA-442694A04CC6}">
      <formula1>#REF!</formula1>
    </dataValidation>
    <dataValidation type="list" errorStyle="information" allowBlank="1" showInputMessage="1" showErrorMessage="1" errorTitle="Andere?" error="Bitte einfach eintragen." sqref="G34:G35 G41:G43" xr:uid="{B6F2CD51-FA02-481A-9822-3D63C67CEFE3}">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C57:C60 D34:D35 D41:D43 D49:D51" xr:uid="{BC29D21E-418B-418A-8D9A-A9AE849509C9}"/>
    <dataValidation errorStyle="information" allowBlank="1" showInputMessage="1" showErrorMessage="1" errorTitle="Andere?" error="Bitte einfach eintragen." sqref="G30 G52:G53" xr:uid="{0BFF374F-3121-4501-A9B0-5A1E6134B114}"/>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OUTPUT</vt:lpstr>
      <vt:lpstr>Breakdown 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2024-07-08T03:41:14Z</dcterms:modified>
</cp:coreProperties>
</file>